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port135\Desktop\01.03.2021\Проекты 2026 год\Решение 128 от 30.04.2026 г. внесение изменений\"/>
    </mc:Choice>
  </mc:AlternateContent>
  <bookViews>
    <workbookView xWindow="-120" yWindow="-120" windowWidth="29040" windowHeight="159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D29" i="1"/>
  <c r="C29" i="1"/>
  <c r="C31" i="1"/>
  <c r="D35" i="1" l="1"/>
  <c r="C35" i="1"/>
  <c r="C41" i="1" l="1"/>
  <c r="C39" i="1"/>
  <c r="C34" i="1"/>
  <c r="C27" i="1"/>
  <c r="C22" i="1"/>
  <c r="C20" i="1"/>
  <c r="D41" i="1"/>
  <c r="D39" i="1"/>
  <c r="D34" i="1"/>
  <c r="D27" i="1"/>
  <c r="D22" i="1"/>
  <c r="D20" i="1"/>
  <c r="D38" i="1" l="1"/>
  <c r="D37" i="1" s="1"/>
  <c r="C38" i="1"/>
  <c r="C37" i="1" s="1"/>
  <c r="D19" i="1"/>
  <c r="D18" i="1" s="1"/>
  <c r="C19" i="1"/>
  <c r="C18" i="1" s="1"/>
  <c r="D47" i="1" l="1"/>
  <c r="C47" i="1"/>
</calcChain>
</file>

<file path=xl/sharedStrings.xml><?xml version="1.0" encoding="utf-8"?>
<sst xmlns="http://schemas.openxmlformats.org/spreadsheetml/2006/main" count="68" uniqueCount="65">
  <si>
    <t>тысяч рублей</t>
  </si>
  <si>
    <t>Код бюджетной классификации</t>
  </si>
  <si>
    <t>Наименование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</si>
  <si>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</si>
  <si>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</si>
  <si>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</si>
  <si>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</si>
  <si>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</si>
  <si>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</si>
  <si>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</si>
  <si>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</si>
  <si>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</si>
  <si>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</si>
  <si>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</si>
  <si>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</si>
  <si>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</si>
  <si>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</si>
  <si>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</si>
  <si>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</si>
  <si>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</si>
  <si>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</si>
  <si>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</si>
  <si>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</si>
  <si>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</si>
  <si>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</si>
  <si>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</si>
  <si>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</si>
  <si>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</si>
  <si>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</si>
  <si>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</si>
  <si>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</si>
  <si>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</si>
  <si>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</si>
  <si>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</si>
  <si>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</si>
  <si>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</si>
  <si>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</si>
  <si>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</si>
  <si>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</si>
  <si>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</si>
  <si>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</si>
  <si>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</si>
  <si>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</si>
  <si>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</si>
  <si>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</si>
  <si>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</si>
  <si>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</si>
  <si>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</si>
  <si>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</si>
  <si>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 xml:space="preserve">Главный специалист- главный бухгалтер                                                  </t>
  </si>
  <si>
    <t xml:space="preserve">  Е.Н. Шматенко</t>
  </si>
  <si>
    <r>
      <rPr>
        <b/>
        <sz val="10"/>
        <color theme="1"/>
        <rFont val="Times New Roman"/>
        <family val="1"/>
        <charset val="204"/>
      </rPr>
      <t xml:space="preserve">ПРОЕКТ   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
к  проекту решения СНД МО                                                                                                                                                                                                                                                                "Айрюмовское сельское   поселение                                                                                                                                                                                                                                                 " от______ года №  ___                
</t>
    </r>
  </si>
  <si>
    <t xml:space="preserve">Глава МО «Айрюмовское сельское поселение»   </t>
  </si>
  <si>
    <t>О.А. Коваленко</t>
  </si>
  <si>
    <t>Поступления доходов в бюджет муниципального образования "Айрюмовское сельское поселение" на плановый период 2027 и 2028 годов</t>
  </si>
  <si>
    <t xml:space="preserve">2027 год </t>
  </si>
  <si>
    <t>2028 год</t>
  </si>
  <si>
    <t xml:space="preserve">Земельный налог </t>
  </si>
  <si>
    <t>1 06 06033 10 1000 110</t>
  </si>
  <si>
    <t>Земельный налог с организаций</t>
  </si>
  <si>
    <t>1 06 06043 10 1000 110</t>
  </si>
  <si>
    <t>Земельный налог с физическиз лиц</t>
  </si>
  <si>
    <r>
      <rPr>
        <b/>
        <sz val="14"/>
        <color theme="1"/>
        <rFont val="Times New Roman"/>
        <family val="1"/>
        <charset val="204"/>
      </rPr>
      <t xml:space="preserve">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2
к решению СНД МО                                                                                                                                                                                                                                                                "Айрюмовское сельское                                                                                                                                                                                                                поселение  от 26 12.2025 г.№ 121       
</t>
    </r>
  </si>
  <si>
    <t>Приложение 1.1
к проекту решения СНД МО                                                                                                                                                                                                                                                                "Айрюмовское сельское                                                                                                                                                                                      поселение" от ____________года №__</t>
  </si>
  <si>
    <t>Приложение 2
к решению СНД МО                                                                                                                                                                                                                                                                "Айрюмовское сельское                                                                                                                                                                                      поселение" от 30 апреля 2026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</si>
</sst>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2" workbookViewId="0">
      <selection activeCell="D2" sqref="D2:D6"/>
    </sheetView>
  </sheetViews>
  <sheetFormatPr defaultRowHeight="15" x14ac:dyDescent="0.25"/>
  <cols>
    <col min="1" max="1" width="34" style="1" customWidth="1"/>
    <col min="2" max="2" width="101.5703125" style="4" customWidth="1"/>
    <col min="3" max="3" width="33" style="4" customWidth="1"/>
    <col min="4" max="4" width="42.28515625" style="2" customWidth="1"/>
    <col min="5" max="16384" width="9.140625" style="2"/>
  </cols>
  <sheetData>
    <row r="1" spans="1:13" ht="15" hidden="1" customHeight="1" x14ac:dyDescent="0.25">
      <c r="B1" s="5" t="s">
        <v>51</v>
      </c>
      <c r="C1" s="5"/>
      <c r="D1" s="5"/>
    </row>
    <row r="2" spans="1:13" ht="15" customHeight="1" x14ac:dyDescent="0.25">
      <c r="A2" s="27"/>
      <c r="B2" s="5"/>
      <c r="C2" s="5"/>
      <c r="D2" s="28" t="s">
        <v>64</v>
      </c>
    </row>
    <row r="3" spans="1:13" ht="15" customHeight="1" x14ac:dyDescent="0.25">
      <c r="A3" s="27"/>
      <c r="B3" s="5"/>
      <c r="C3" s="5"/>
      <c r="D3" s="28" t="s">
        <v>63</v>
      </c>
    </row>
    <row r="4" spans="1:13" ht="15" customHeight="1" x14ac:dyDescent="0.25">
      <c r="A4" s="27"/>
      <c r="B4" s="5"/>
      <c r="C4" s="5"/>
      <c r="D4" s="28" t="s">
        <v>63</v>
      </c>
    </row>
    <row r="5" spans="1:13" ht="15" customHeight="1" x14ac:dyDescent="0.25">
      <c r="A5" s="27"/>
      <c r="B5" s="5"/>
      <c r="C5" s="5"/>
      <c r="D5" s="28" t="s">
        <v>63</v>
      </c>
    </row>
    <row r="6" spans="1:13" ht="15" customHeight="1" x14ac:dyDescent="0.25">
      <c r="A6" s="27"/>
      <c r="B6" s="5"/>
      <c r="C6" s="5"/>
      <c r="D6" s="28" t="s">
        <v>63</v>
      </c>
    </row>
    <row r="7" spans="1:13" ht="51" customHeight="1" x14ac:dyDescent="0.25">
      <c r="A7" s="32"/>
      <c r="B7" s="5"/>
      <c r="C7" s="5"/>
      <c r="D7" s="35" t="s">
        <v>62</v>
      </c>
    </row>
    <row r="8" spans="1:13" ht="30" customHeight="1" x14ac:dyDescent="0.25">
      <c r="A8" s="32"/>
      <c r="B8" s="5"/>
      <c r="C8" s="5"/>
      <c r="D8" s="35"/>
    </row>
    <row r="9" spans="1:13" ht="24" customHeight="1" x14ac:dyDescent="0.25">
      <c r="A9" s="32"/>
      <c r="B9" s="5"/>
      <c r="C9" s="5"/>
      <c r="D9" s="35"/>
    </row>
    <row r="10" spans="1:13" ht="46.5" customHeight="1" x14ac:dyDescent="0.25">
      <c r="A10" s="32"/>
      <c r="B10" s="5"/>
      <c r="C10" s="5"/>
      <c r="D10" s="35"/>
    </row>
    <row r="11" spans="1:13" ht="23.25" hidden="1" customHeight="1" x14ac:dyDescent="0.25">
      <c r="A11" s="32"/>
      <c r="B11" s="5"/>
      <c r="C11" s="5"/>
      <c r="D11" s="35"/>
      <c r="M11" s="3"/>
    </row>
    <row r="12" spans="1:13" x14ac:dyDescent="0.25">
      <c r="A12" s="33" t="s">
        <v>54</v>
      </c>
      <c r="B12" s="33"/>
      <c r="C12" s="33"/>
      <c r="D12" s="33"/>
    </row>
    <row r="13" spans="1:13" ht="20.25" customHeight="1" x14ac:dyDescent="0.25">
      <c r="A13" s="33"/>
      <c r="B13" s="33"/>
      <c r="C13" s="33"/>
      <c r="D13" s="33"/>
    </row>
    <row r="15" spans="1:13" ht="15.75" customHeight="1" x14ac:dyDescent="0.25">
      <c r="A15" s="34" t="s">
        <v>0</v>
      </c>
      <c r="B15" s="34"/>
      <c r="C15" s="34"/>
      <c r="D15" s="34"/>
    </row>
    <row r="16" spans="1:13" ht="18.75" customHeight="1" x14ac:dyDescent="0.25">
      <c r="A16" s="36" t="s">
        <v>1</v>
      </c>
      <c r="B16" s="36" t="s">
        <v>2</v>
      </c>
      <c r="C16" s="30" t="s">
        <v>55</v>
      </c>
      <c r="D16" s="37" t="s">
        <v>56</v>
      </c>
    </row>
    <row r="17" spans="1:4" ht="24.75" customHeight="1" x14ac:dyDescent="0.25">
      <c r="A17" s="36"/>
      <c r="B17" s="36"/>
      <c r="C17" s="31"/>
      <c r="D17" s="38"/>
    </row>
    <row r="18" spans="1:4" ht="36" customHeight="1" x14ac:dyDescent="0.25">
      <c r="A18" s="6" t="s">
        <v>3</v>
      </c>
      <c r="B18" s="7" t="s">
        <v>4</v>
      </c>
      <c r="C18" s="8">
        <f>C19+C34</f>
        <v>21116.1</v>
      </c>
      <c r="D18" s="8">
        <f>D19+D34</f>
        <v>21972.5</v>
      </c>
    </row>
    <row r="19" spans="1:4" ht="35.25" customHeight="1" x14ac:dyDescent="0.25">
      <c r="A19" s="9"/>
      <c r="B19" s="10" t="s">
        <v>5</v>
      </c>
      <c r="C19" s="11">
        <f>C20+C22+C27+C29</f>
        <v>21098.1</v>
      </c>
      <c r="D19" s="11">
        <f>D20+D22+D27+D29</f>
        <v>21954.5</v>
      </c>
    </row>
    <row r="20" spans="1:4" ht="40.5" customHeight="1" x14ac:dyDescent="0.25">
      <c r="A20" s="6" t="s">
        <v>6</v>
      </c>
      <c r="B20" s="7" t="s">
        <v>7</v>
      </c>
      <c r="C20" s="8">
        <f>C21</f>
        <v>10061.799999999999</v>
      </c>
      <c r="D20" s="8">
        <f>D21</f>
        <v>10685.6</v>
      </c>
    </row>
    <row r="21" spans="1:4" ht="43.5" customHeight="1" x14ac:dyDescent="0.25">
      <c r="A21" s="12" t="s">
        <v>8</v>
      </c>
      <c r="B21" s="13" t="s">
        <v>9</v>
      </c>
      <c r="C21" s="14">
        <v>10061.799999999999</v>
      </c>
      <c r="D21" s="14">
        <v>10685.6</v>
      </c>
    </row>
    <row r="22" spans="1:4" ht="40.5" x14ac:dyDescent="0.25">
      <c r="A22" s="6" t="s">
        <v>10</v>
      </c>
      <c r="B22" s="7" t="s">
        <v>11</v>
      </c>
      <c r="C22" s="8">
        <f>C23+C24+C25+C26</f>
        <v>2544.4</v>
      </c>
      <c r="D22" s="8">
        <f>D23+D24+D25+D26</f>
        <v>2654.1</v>
      </c>
    </row>
    <row r="23" spans="1:4" ht="89.25" customHeight="1" x14ac:dyDescent="0.25">
      <c r="A23" s="12" t="s">
        <v>12</v>
      </c>
      <c r="B23" s="13" t="s">
        <v>13</v>
      </c>
      <c r="C23" s="14">
        <v>1320.5</v>
      </c>
      <c r="D23" s="14">
        <v>1375.3</v>
      </c>
    </row>
    <row r="24" spans="1:4" ht="101.25" x14ac:dyDescent="0.25">
      <c r="A24" s="12" t="s">
        <v>14</v>
      </c>
      <c r="B24" s="13" t="s">
        <v>15</v>
      </c>
      <c r="C24" s="14">
        <v>6.2</v>
      </c>
      <c r="D24" s="14">
        <v>6.5</v>
      </c>
    </row>
    <row r="25" spans="1:4" ht="81" x14ac:dyDescent="0.25">
      <c r="A25" s="12" t="s">
        <v>16</v>
      </c>
      <c r="B25" s="13" t="s">
        <v>17</v>
      </c>
      <c r="C25" s="14">
        <v>1310.8</v>
      </c>
      <c r="D25" s="14">
        <v>1365.4</v>
      </c>
    </row>
    <row r="26" spans="1:4" ht="81" x14ac:dyDescent="0.25">
      <c r="A26" s="12" t="s">
        <v>18</v>
      </c>
      <c r="B26" s="13" t="s">
        <v>19</v>
      </c>
      <c r="C26" s="14">
        <v>-93.1</v>
      </c>
      <c r="D26" s="14">
        <v>-93.1</v>
      </c>
    </row>
    <row r="27" spans="1:4" ht="35.25" customHeight="1" x14ac:dyDescent="0.25">
      <c r="A27" s="6" t="s">
        <v>20</v>
      </c>
      <c r="B27" s="7" t="s">
        <v>21</v>
      </c>
      <c r="C27" s="8">
        <f>C28</f>
        <v>3072.1</v>
      </c>
      <c r="D27" s="8">
        <f>D28</f>
        <v>3195</v>
      </c>
    </row>
    <row r="28" spans="1:4" ht="35.25" customHeight="1" x14ac:dyDescent="0.25">
      <c r="A28" s="12" t="s">
        <v>22</v>
      </c>
      <c r="B28" s="13" t="s">
        <v>23</v>
      </c>
      <c r="C28" s="14">
        <v>3072.1</v>
      </c>
      <c r="D28" s="14">
        <v>3195</v>
      </c>
    </row>
    <row r="29" spans="1:4" ht="28.5" customHeight="1" x14ac:dyDescent="0.25">
      <c r="A29" s="6" t="s">
        <v>24</v>
      </c>
      <c r="B29" s="7" t="s">
        <v>25</v>
      </c>
      <c r="C29" s="8">
        <f>C30+C31</f>
        <v>5419.8</v>
      </c>
      <c r="D29" s="8">
        <f>D30+D31</f>
        <v>5419.8</v>
      </c>
    </row>
    <row r="30" spans="1:4" ht="30" customHeight="1" x14ac:dyDescent="0.25">
      <c r="A30" s="12" t="s">
        <v>26</v>
      </c>
      <c r="B30" s="13" t="s">
        <v>27</v>
      </c>
      <c r="C30" s="14">
        <v>729</v>
      </c>
      <c r="D30" s="14">
        <v>729</v>
      </c>
    </row>
    <row r="31" spans="1:4" ht="30.75" customHeight="1" x14ac:dyDescent="0.25">
      <c r="A31" s="12" t="s">
        <v>28</v>
      </c>
      <c r="B31" s="24" t="s">
        <v>57</v>
      </c>
      <c r="C31" s="25">
        <f>C32+C33</f>
        <v>4690.8</v>
      </c>
      <c r="D31" s="25">
        <f>D32+D33</f>
        <v>4690.8</v>
      </c>
    </row>
    <row r="32" spans="1:4" ht="30.75" customHeight="1" x14ac:dyDescent="0.3">
      <c r="A32" s="22" t="s">
        <v>58</v>
      </c>
      <c r="B32" s="26" t="s">
        <v>59</v>
      </c>
      <c r="C32" s="12">
        <v>3012.1</v>
      </c>
      <c r="D32" s="14">
        <v>3012.1</v>
      </c>
    </row>
    <row r="33" spans="1:4" ht="30.75" customHeight="1" x14ac:dyDescent="0.25">
      <c r="A33" s="12" t="s">
        <v>60</v>
      </c>
      <c r="B33" s="13" t="s">
        <v>61</v>
      </c>
      <c r="C33" s="14">
        <v>1678.7</v>
      </c>
      <c r="D33" s="14">
        <v>1678.7</v>
      </c>
    </row>
    <row r="34" spans="1:4" ht="35.25" customHeight="1" x14ac:dyDescent="0.25">
      <c r="A34" s="9"/>
      <c r="B34" s="10" t="s">
        <v>29</v>
      </c>
      <c r="C34" s="11">
        <f>C35</f>
        <v>18</v>
      </c>
      <c r="D34" s="11">
        <f>D35</f>
        <v>18</v>
      </c>
    </row>
    <row r="35" spans="1:4" ht="51.75" customHeight="1" x14ac:dyDescent="0.25">
      <c r="A35" s="6" t="s">
        <v>30</v>
      </c>
      <c r="B35" s="7" t="s">
        <v>31</v>
      </c>
      <c r="C35" s="8">
        <f>C36</f>
        <v>18</v>
      </c>
      <c r="D35" s="8">
        <f>D36</f>
        <v>18</v>
      </c>
    </row>
    <row r="36" spans="1:4" ht="81" x14ac:dyDescent="0.25">
      <c r="A36" s="12" t="s">
        <v>32</v>
      </c>
      <c r="B36" s="13" t="s">
        <v>33</v>
      </c>
      <c r="C36" s="14">
        <v>18</v>
      </c>
      <c r="D36" s="14">
        <v>18</v>
      </c>
    </row>
    <row r="37" spans="1:4" ht="35.25" customHeight="1" x14ac:dyDescent="0.25">
      <c r="A37" s="9" t="s">
        <v>34</v>
      </c>
      <c r="B37" s="10" t="s">
        <v>35</v>
      </c>
      <c r="C37" s="11">
        <f>C38</f>
        <v>1114.1999999999998</v>
      </c>
      <c r="D37" s="11">
        <f>D38</f>
        <v>1306.5999999999999</v>
      </c>
    </row>
    <row r="38" spans="1:4" ht="48.75" customHeight="1" x14ac:dyDescent="0.25">
      <c r="A38" s="9" t="s">
        <v>36</v>
      </c>
      <c r="B38" s="10" t="s">
        <v>37</v>
      </c>
      <c r="C38" s="11">
        <f>C39+C41</f>
        <v>1114.1999999999998</v>
      </c>
      <c r="D38" s="11">
        <f>D39+D41+D45</f>
        <v>1306.5999999999999</v>
      </c>
    </row>
    <row r="39" spans="1:4" ht="35.25" customHeight="1" x14ac:dyDescent="0.25">
      <c r="A39" s="6" t="s">
        <v>38</v>
      </c>
      <c r="B39" s="7" t="s">
        <v>39</v>
      </c>
      <c r="C39" s="8">
        <f>C40</f>
        <v>434.9</v>
      </c>
      <c r="D39" s="8">
        <f>D40</f>
        <v>457.2</v>
      </c>
    </row>
    <row r="40" spans="1:4" ht="40.5" x14ac:dyDescent="0.25">
      <c r="A40" s="15" t="s">
        <v>40</v>
      </c>
      <c r="B40" s="16" t="s">
        <v>41</v>
      </c>
      <c r="C40" s="17">
        <v>434.9</v>
      </c>
      <c r="D40" s="17">
        <v>457.2</v>
      </c>
    </row>
    <row r="41" spans="1:4" ht="39" customHeight="1" x14ac:dyDescent="0.25">
      <c r="A41" s="6" t="s">
        <v>42</v>
      </c>
      <c r="B41" s="7" t="s">
        <v>43</v>
      </c>
      <c r="C41" s="8">
        <f>C42+C43+C44</f>
        <v>679.3</v>
      </c>
      <c r="D41" s="8">
        <f>D42+D43+D44</f>
        <v>849.4</v>
      </c>
    </row>
    <row r="42" spans="1:4" ht="51" customHeight="1" x14ac:dyDescent="0.25">
      <c r="A42" s="12" t="s">
        <v>44</v>
      </c>
      <c r="B42" s="13" t="s">
        <v>45</v>
      </c>
      <c r="C42" s="14">
        <v>33</v>
      </c>
      <c r="D42" s="14">
        <v>33</v>
      </c>
    </row>
    <row r="43" spans="1:4" ht="50.25" customHeight="1" x14ac:dyDescent="0.25">
      <c r="A43" s="12" t="s">
        <v>46</v>
      </c>
      <c r="B43" s="13" t="s">
        <v>47</v>
      </c>
      <c r="C43" s="14">
        <v>646.29999999999995</v>
      </c>
      <c r="D43" s="14">
        <v>816.4</v>
      </c>
    </row>
    <row r="44" spans="1:4" ht="1.5" hidden="1" customHeight="1" x14ac:dyDescent="0.25">
      <c r="A44" s="15"/>
      <c r="B44" s="16"/>
      <c r="C44" s="17"/>
      <c r="D44" s="17"/>
    </row>
    <row r="45" spans="1:4" ht="54" hidden="1" customHeight="1" x14ac:dyDescent="0.25">
      <c r="A45" s="6"/>
      <c r="B45" s="7"/>
      <c r="C45" s="8"/>
      <c r="D45" s="8"/>
    </row>
    <row r="46" spans="1:4" ht="1.5" hidden="1" customHeight="1" x14ac:dyDescent="0.25">
      <c r="A46" s="15"/>
      <c r="B46" s="18"/>
      <c r="C46" s="17"/>
      <c r="D46" s="17"/>
    </row>
    <row r="47" spans="1:4" ht="31.5" customHeight="1" x14ac:dyDescent="0.25">
      <c r="A47" s="39" t="s">
        <v>48</v>
      </c>
      <c r="B47" s="40"/>
      <c r="C47" s="19">
        <f>C19+C34+C37</f>
        <v>22230.3</v>
      </c>
      <c r="D47" s="19">
        <f>D19+D34+D37</f>
        <v>23279.1</v>
      </c>
    </row>
    <row r="50" spans="1:4" ht="20.25" x14ac:dyDescent="0.3">
      <c r="A50" s="29" t="s">
        <v>52</v>
      </c>
      <c r="B50" s="29"/>
      <c r="C50" s="20"/>
      <c r="D50" s="21" t="s">
        <v>53</v>
      </c>
    </row>
    <row r="51" spans="1:4" ht="20.25" x14ac:dyDescent="0.3">
      <c r="A51" s="22"/>
      <c r="B51" s="23"/>
      <c r="C51" s="23"/>
      <c r="D51" s="21"/>
    </row>
    <row r="52" spans="1:4" ht="20.25" x14ac:dyDescent="0.3">
      <c r="A52" s="22"/>
      <c r="B52" s="23"/>
      <c r="C52" s="23"/>
      <c r="D52" s="21"/>
    </row>
    <row r="53" spans="1:4" ht="20.25" x14ac:dyDescent="0.3">
      <c r="A53" s="29" t="s">
        <v>49</v>
      </c>
      <c r="B53" s="29"/>
      <c r="C53" s="20"/>
      <c r="D53" s="21" t="s">
        <v>50</v>
      </c>
    </row>
    <row r="54" spans="1:4" ht="20.25" x14ac:dyDescent="0.3">
      <c r="A54" s="22"/>
      <c r="B54" s="23"/>
      <c r="C54" s="23"/>
      <c r="D54" s="21"/>
    </row>
    <row r="55" spans="1:4" ht="20.25" x14ac:dyDescent="0.3">
      <c r="A55" s="22"/>
      <c r="B55" s="23"/>
      <c r="C55" s="23"/>
      <c r="D55" s="21"/>
    </row>
    <row r="56" spans="1:4" ht="20.25" x14ac:dyDescent="0.3">
      <c r="A56" s="22"/>
      <c r="B56" s="23"/>
      <c r="C56" s="23"/>
      <c r="D56" s="21"/>
    </row>
  </sheetData>
  <mergeCells count="13">
    <mergeCell ref="D2:D6"/>
    <mergeCell ref="A53:B53"/>
    <mergeCell ref="C16:C17"/>
    <mergeCell ref="A7:A8"/>
    <mergeCell ref="A9:A11"/>
    <mergeCell ref="A12:D13"/>
    <mergeCell ref="A15:D15"/>
    <mergeCell ref="D7:D11"/>
    <mergeCell ref="A16:A17"/>
    <mergeCell ref="B16:B17"/>
    <mergeCell ref="D16:D17"/>
    <mergeCell ref="A47:B47"/>
    <mergeCell ref="A50:B50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support135</cp:lastModifiedBy>
  <cp:lastPrinted>2026-04-30T07:59:54Z</cp:lastPrinted>
  <dcterms:created xsi:type="dcterms:W3CDTF">2015-06-05T18:19:34Z</dcterms:created>
  <dcterms:modified xsi:type="dcterms:W3CDTF">2026-04-30T07:59:57Z</dcterms:modified>
</cp:coreProperties>
</file>